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ifse.sharepoint.com/Shared Documents/Sales/Jobs/Laurence/2. Projects Won/LH13197 - Croydon College Design Consultancy/12 ifse Submissions 01.05.24/"/>
    </mc:Choice>
  </mc:AlternateContent>
  <xr:revisionPtr revIDLastSave="2" documentId="8_{AE80B152-1307-4A07-9FA9-8F30EAE5B8FB}" xr6:coauthVersionLast="47" xr6:coauthVersionMax="47" xr10:uidLastSave="{3E04F7F5-7CF1-42E2-8894-186ECFCB3FD3}"/>
  <bookViews>
    <workbookView xWindow="-120" yWindow="-120" windowWidth="29040" windowHeight="15720" xr2:uid="{00000000-000D-0000-FFFF-FFFF00000000}"/>
  </bookViews>
  <sheets>
    <sheet name="Title" sheetId="6" r:id="rId1"/>
    <sheet name="Terms" sheetId="7" r:id="rId2"/>
    <sheet name="Approved Manufacturers" sheetId="2" r:id="rId3"/>
    <sheet name="Furniture Specification" sheetId="1" r:id="rId4"/>
    <sheet name="Summary" sheetId="10"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 l="1"/>
  <c r="H16" i="1"/>
  <c r="H18" i="1"/>
  <c r="H19" i="1"/>
  <c r="H20" i="1"/>
  <c r="H21" i="1"/>
  <c r="H22" i="1"/>
  <c r="H23" i="1"/>
  <c r="H24" i="1"/>
  <c r="H25" i="1"/>
  <c r="H26" i="1"/>
  <c r="H27" i="1"/>
  <c r="H28" i="1"/>
  <c r="H29" i="1"/>
  <c r="H30" i="1"/>
  <c r="H31" i="1"/>
  <c r="H33" i="1"/>
  <c r="H34" i="1"/>
  <c r="H35" i="1"/>
  <c r="H36" i="1"/>
  <c r="H37" i="1"/>
  <c r="H38" i="1"/>
  <c r="H39" i="1"/>
  <c r="H14" i="1"/>
  <c r="H41" i="1"/>
  <c r="B7" i="10"/>
  <c r="B9" i="10"/>
</calcChain>
</file>

<file path=xl/sharedStrings.xml><?xml version="1.0" encoding="utf-8"?>
<sst xmlns="http://schemas.openxmlformats.org/spreadsheetml/2006/main" count="188" uniqueCount="132">
  <si>
    <t>ItemNo</t>
  </si>
  <si>
    <t>Mfr</t>
  </si>
  <si>
    <t>Model</t>
  </si>
  <si>
    <t>Category</t>
  </si>
  <si>
    <t>Qty</t>
  </si>
  <si>
    <t>Spec</t>
  </si>
  <si>
    <t>Sell</t>
  </si>
  <si>
    <t>0</t>
  </si>
  <si>
    <t>2</t>
  </si>
  <si>
    <t>1</t>
  </si>
  <si>
    <t>SPECIAL</t>
  </si>
  <si>
    <t>4</t>
  </si>
  <si>
    <t>SpareNo</t>
  </si>
  <si>
    <t>PLANT PLAN</t>
  </si>
  <si>
    <t>5</t>
  </si>
  <si>
    <t>MHF</t>
  </si>
  <si>
    <t>D&amp;I</t>
  </si>
  <si>
    <t>DELIVERY AND INSTALLATION</t>
  </si>
  <si>
    <t>To deliver, off load*, transfer to relevant areas, unpack, erect, connect to all relevant services left within 1000mm by others</t>
  </si>
  <si>
    <t>CM</t>
  </si>
  <si>
    <t>CONTRACT MANAGEMENT</t>
  </si>
  <si>
    <t>Project Management Costs.  Head Office Management Costs.  On Site Management Costs.</t>
  </si>
  <si>
    <t>CP</t>
  </si>
  <si>
    <t>CONTRACT PRELIMINARIES</t>
  </si>
  <si>
    <t>Post tender drawings.   Health and Safety Plan.  Operating and Maintenance Manuals.  Removal of rubbish and cleaning of equipment.</t>
  </si>
  <si>
    <t>6</t>
  </si>
  <si>
    <t>C1</t>
  </si>
  <si>
    <t>ICONIC</t>
  </si>
  <si>
    <t>C2</t>
  </si>
  <si>
    <t>JINX</t>
  </si>
  <si>
    <t>C3</t>
  </si>
  <si>
    <t>C4</t>
  </si>
  <si>
    <t>Ionic 2 seater Sofa 1 arm LH or RH
with metal frame base construction, soft cushion seats.
Dimensions: approx 1650 x 710 (h)mm
Cover: Orn Price Group 1</t>
  </si>
  <si>
    <t>C5</t>
  </si>
  <si>
    <t>PROFILE</t>
  </si>
  <si>
    <t>2/4-seater Pedestal Poseur Table
Dimensions: approx 700 x 1400 x 740(h)mm
Egger Standard Range HP Price Group 1 - 9 laminate top with 20mm matching edge on a Profile Small black steel cruciform pedestal base</t>
  </si>
  <si>
    <t>C6</t>
  </si>
  <si>
    <t>C7</t>
  </si>
  <si>
    <t>COPENHAGEN</t>
  </si>
  <si>
    <t>24</t>
  </si>
  <si>
    <t>Copenhagen Sidechair - Skid Frame
European Ash Veneer press-formed sidechair
Finish: Stained and polished to client's specification
Frame finish: black EPC powder coat</t>
  </si>
  <si>
    <t>C8</t>
  </si>
  <si>
    <t>C9</t>
  </si>
  <si>
    <t>AXIOM</t>
  </si>
  <si>
    <t>C10</t>
  </si>
  <si>
    <t>BAKE WOOD</t>
  </si>
  <si>
    <t>46</t>
  </si>
  <si>
    <t>C11</t>
  </si>
  <si>
    <t>C12</t>
  </si>
  <si>
    <t>10</t>
  </si>
  <si>
    <t>C13</t>
  </si>
  <si>
    <t>DOME</t>
  </si>
  <si>
    <t>20</t>
  </si>
  <si>
    <t>Dome Side Chair - Contemporary Polypropylene stacking side chair.
Available in 8 colours. Stackable by 8</t>
  </si>
  <si>
    <t>C14</t>
  </si>
  <si>
    <t>FORESSO</t>
  </si>
  <si>
    <t>C15</t>
  </si>
  <si>
    <t>SWING</t>
  </si>
  <si>
    <t>48</t>
  </si>
  <si>
    <t>C16</t>
  </si>
  <si>
    <t>C17</t>
  </si>
  <si>
    <t>C18</t>
  </si>
  <si>
    <t>C18.1</t>
  </si>
  <si>
    <t>Egger Standard HP laminate Price Group 1 - 9 top with matching edge to fix to clients existing frames.
Table Dimensions: approx 2200 x 800 x 740(h)mm
Bench Dimensions: approx 2000 x 400 x 450(h)mm</t>
  </si>
  <si>
    <t>C19</t>
  </si>
  <si>
    <t>C20</t>
  </si>
  <si>
    <t>Banquette Seating Unit
o/a length: 7500mm - o/a height 900mm
Upholstered plain backs with a Plain seat
Egger timber effect laminate end plates and kickboards in a matching finish. Price assumes reverse elevation not seen.
Cover: Panaz Aston Faux Leather</t>
  </si>
  <si>
    <t>Site survey</t>
  </si>
  <si>
    <t>Mobile Planter</t>
  </si>
  <si>
    <t>Bespoke Mobile Planter in Steel Frame
Approx Dimensions: 1650 x 400 x 900(h)mm
Fabricated from matching Egger faced MDF price group 1 -9 to guide image supplied with matching ABS edge banding where show laminate sheet edges are exposed. Planter box mounted in purpose built box section steel frame, withglide inserts.
Unit construction appropriate to take artificial dry planting</t>
  </si>
  <si>
    <t>Ionic 1 seater Sofa no arm with metal frame base construction, soft cushion seats.
Dimensions: approx 740 x 710 (h)mm
Cover: Price Group 1</t>
  </si>
  <si>
    <t>Coffee Table</t>
  </si>
  <si>
    <t>2-seater Sofa</t>
  </si>
  <si>
    <t>Roscoe Coffee Table - 4-seater (Jinx 80)
Table Dimensions: approx 800mm diam x 480(h)mm
Egger Standard Range Standard Range price Group 1 9 HP laminate top with matching edge on beech 4-leg frame with a clear A/C lacquer finish</t>
  </si>
  <si>
    <t>High Table</t>
  </si>
  <si>
    <t>Soft Dining Chair</t>
  </si>
  <si>
    <t>Blackheath Table - 6-seater
Table Dimensions: approx 1800 x 800 x 740(h)mm
Egger Standard HP laminate Price Group 1 - 9 top with matching edge on a box steel powder coated base</t>
  </si>
  <si>
    <t>6-seater Dining Table</t>
  </si>
  <si>
    <t>Wood Back Plastic Chair</t>
  </si>
  <si>
    <t>Bake Wood Pad Chair
Polypropylene 4 leg chair frame with Beech ply outer face and Oak inner face chair back, applied vinyl seat pad.
Frame &amp; Seat Pad finish availble in 4 colour ways.</t>
  </si>
  <si>
    <t>700x1200 Dining Table</t>
  </si>
  <si>
    <t>2/4-seater Pedestal Dining Table
Dimensions: approx 700 x 700 x 740(h)mm
Egger Standard Range HP Price Group 1 - 9 laminate top with 20mm matching edge on a Profile Small black steel cruciform pedestal base</t>
  </si>
  <si>
    <t>800dia Dining Table</t>
  </si>
  <si>
    <t>3-seater Pedestal Dining Table
Dimensions: approx 800 diam x 740(h)mm
Egger Standard Range HP Price Group 1 - 9 laminate top with 20mm matching edge on a Profile small black steel cruciform pedestal base</t>
  </si>
  <si>
    <t>Plastic Chair</t>
  </si>
  <si>
    <t>Blackheath Poseur Table - 8-seater
Table Dimensions: approx 2200 x 750 x 1060(h)mm
Foresso Top - Colour Specification Required on a box steel powder coated base</t>
  </si>
  <si>
    <t>6-seater High Table</t>
  </si>
  <si>
    <t>Soft High Chair</t>
  </si>
  <si>
    <t>4-seater Bench Set</t>
  </si>
  <si>
    <t>Blackheath Table &amp; Bench set - 4-seater
Table Dimensions: approx 1200 x 800 x 740(h)mm
Bench Dimensions: approx 1000 x 400 x 450(h)mm
Egger Standard HP laminate Price Group 1 - 9 top with matching edge on a box steel powder coated base - black</t>
  </si>
  <si>
    <t>6-seater Bench Set</t>
  </si>
  <si>
    <t>Blackheath Table &amp; Bench set - 6-seater
Table Dimensions: approx 1800 x 800 x 740(h)mm
Bench Dimensions: approx 1600 x 400 x 450(h)mm
Egger Standard HP laminate Price Group 1 - 9 top with matching edge on a box steel powder coated base - black</t>
  </si>
  <si>
    <t>8-seater Bench Set</t>
  </si>
  <si>
    <t>Blackheath Table &amp; Bench set - 8-seater
Table Dimensions: approx 2200 x 800 x 740(h)mm
Bench Dimensions: approx 2000 x 400 x 450(h)mm
Egger Standard HP laminate Price Group 1 - 9 top with matching edge on a box steel powder coated base - black</t>
  </si>
  <si>
    <t>Table Tops</t>
  </si>
  <si>
    <t>600x700 Dining Table</t>
  </si>
  <si>
    <t>2-seater Pedestal Dining Table
Dimensions: approx 700 x 600 x 740(h)mm
Egger Standard Range HP Price Group 1 - 9 laminate top with 20mm matching edge on a Profile small black steel pedestal base.</t>
  </si>
  <si>
    <t>Banquette Seating Unit 900h Plain Back</t>
  </si>
  <si>
    <t>Furniture DELIVERY AND INSTALLATION</t>
  </si>
  <si>
    <t>Area</t>
  </si>
  <si>
    <t>Manufacturer</t>
  </si>
  <si>
    <t>Contact Details</t>
  </si>
  <si>
    <t>Furniture</t>
  </si>
  <si>
    <t>Sell Total</t>
  </si>
  <si>
    <t>TENDER RETURN FORM</t>
  </si>
  <si>
    <t>Company</t>
  </si>
  <si>
    <t>Completed by</t>
  </si>
  <si>
    <t>Date Submitted</t>
  </si>
  <si>
    <t>[Denotes: tenderer to populate]</t>
  </si>
  <si>
    <t>Croydon College</t>
  </si>
  <si>
    <t>Catering Project: Refectory Redevelopment</t>
  </si>
  <si>
    <t>This schedule has been produced in conjunction with the tender drawing pack, provided separately, and should be read/completed in conjunction with this document.</t>
  </si>
  <si>
    <t>The suppliers / manufacturers listed below have been pre-approved by Croydon College.</t>
  </si>
  <si>
    <t>These will be planted with realistic replica feature plants e.g., Dracaena Cordyline, Forest Ferns &amp; Juncus Grasses.</t>
  </si>
  <si>
    <t>Frovi</t>
  </si>
  <si>
    <t>Seat - Natural Oak/Black Oak
Frame - Black RAL
505w x 540d x 965h</t>
  </si>
  <si>
    <t>Package 3: Furniture</t>
  </si>
  <si>
    <t>Totals</t>
  </si>
  <si>
    <t>Excludes VAT.</t>
  </si>
  <si>
    <t>Refer to FURNITURE schedule within the drawing pack and drawing LH13197-IFS-XX-03-DR-Y-0001</t>
  </si>
  <si>
    <t>CONTRACTOR</t>
  </si>
  <si>
    <t>Package 3 Total</t>
  </si>
  <si>
    <t>Total</t>
  </si>
  <si>
    <t>The supply of each listed item at best secured 2024/2025 prices.</t>
  </si>
  <si>
    <t>30.04.24</t>
  </si>
  <si>
    <t>Included in item A45</t>
  </si>
  <si>
    <t>N/A</t>
  </si>
  <si>
    <t>Existing</t>
  </si>
  <si>
    <t>IFSE Ltd</t>
  </si>
  <si>
    <t>Laurence Hookway</t>
  </si>
  <si>
    <t>ifse</t>
  </si>
  <si>
    <t>laurence.hookway@ifse.co.uk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</si>
</sst>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0" x14ac:knownFonts="1">
    <font>
      <sz val="11"/>
      <color indexed="8"/>
      <name val="Aptos Narrow"/>
      <family val="2"/>
      <scheme val="minor"/>
    </font>
    <font>
      <b/>
      <sz val="11"/>
      <color indexed="8"/>
      <name val="Aptos Narrow"/>
      <family val="2"/>
      <scheme val="minor"/>
    </font>
    <font>
      <u/>
      <sz val="11"/>
      <color theme="10"/>
      <name val="Aptos Narrow"/>
      <family val="2"/>
      <scheme val="minor"/>
    </font>
    <font>
      <b/>
      <sz val="14"/>
      <color indexed="8"/>
      <name val="Aptos Narrow"/>
      <family val="2"/>
      <scheme val="minor"/>
    </font>
    <font>
      <sz val="11"/>
      <color indexed="8"/>
      <name val="Arial"/>
      <family val="2"/>
    </font>
    <font>
      <sz val="10"/>
      <color rgb="FF000000"/>
      <name val="Aptos Narrow"/>
      <family val="2"/>
      <scheme val="minor"/>
    </font>
    <font>
      <sz val="11"/>
      <color indexed="8"/>
      <name val="Aptos Narrow"/>
      <family val="2"/>
      <scheme val="minor"/>
    </font>
    <font>
      <b/>
      <sz val="20"/>
      <color theme="1"/>
      <name val="Aptos Display"/>
      <family val="2"/>
      <scheme val="major"/>
    </font>
    <font>
      <sz val="11"/>
      <color indexed="8"/>
      <name val="Aptos Display"/>
      <family val="2"/>
      <scheme val="major"/>
    </font>
    <font>
      <b/>
      <sz val="12"/>
      <color theme="1"/>
      <name val="Aptos Display"/>
      <family val="2"/>
      <scheme val="major"/>
    </font>
    <font>
      <b/>
      <sz val="12"/>
      <color rgb="FFFF0000"/>
      <name val="Aptos Display"/>
      <family val="2"/>
      <scheme val="major"/>
    </font>
    <font>
      <sz val="11"/>
      <color rgb="FFFF0000"/>
      <name val="Aptos Display"/>
      <family val="2"/>
      <scheme val="major"/>
    </font>
    <font>
      <sz val="11"/>
      <name val="Aptos Display"/>
      <family val="2"/>
      <scheme val="major"/>
    </font>
    <font>
      <b/>
      <sz val="11"/>
      <color indexed="8"/>
      <name val="Aptos Display"/>
      <family val="2"/>
      <scheme val="major"/>
    </font>
    <font>
      <b/>
      <sz val="11"/>
      <name val="Aptos Display"/>
      <family val="2"/>
      <scheme val="major"/>
    </font>
    <font>
      <b/>
      <sz val="20"/>
      <color theme="1"/>
      <name val="Aptos"/>
      <family val="2"/>
    </font>
    <font>
      <sz val="11"/>
      <color indexed="8"/>
      <name val="Aptos"/>
      <family val="2"/>
    </font>
    <font>
      <b/>
      <sz val="12"/>
      <color theme="1"/>
      <name val="Aptos"/>
      <family val="2"/>
    </font>
    <font>
      <b/>
      <sz val="12"/>
      <color theme="1"/>
      <name val="Aptos"/>
    </font>
    <font>
      <b/>
      <sz val="11"/>
      <color indexed="8"/>
      <name val="Aptos"/>
      <family val="2"/>
    </font>
  </fonts>
  <fills count="5">
    <fill>
      <patternFill patternType="none"/>
    </fill>
    <fill>
      <patternFill patternType="gray125"/>
    </fill>
    <fill>
      <patternFill patternType="solid">
        <fgColor rgb="FFFFFFFF"/>
      </patternFill>
    </fill>
    <fill>
      <patternFill patternType="solid">
        <fgColor rgb="FFFFFF00"/>
        <bgColor indexed="64"/>
      </patternFill>
    </fill>
    <fill>
      <patternFill patternType="solid">
        <fgColor theme="0" tint="-0.14999847407452621"/>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44" fontId="6" fillId="0" borderId="0" applyFont="0" applyFill="0" applyBorder="0" applyAlignment="0" applyProtection="0"/>
  </cellStyleXfs>
  <cellXfs count="69">
    <xf numFmtId="0" fontId="0" fillId="0" borderId="0" xfId="0"/>
    <xf numFmtId="0" fontId="0" fillId="0" borderId="0" xfId="0" applyAlignment="1">
      <alignment wrapText="1"/>
    </xf>
    <xf numFmtId="0" fontId="1" fillId="0" borderId="1" xfId="0" applyFont="1" applyBorder="1"/>
    <xf numFmtId="0" fontId="1" fillId="2" borderId="2" xfId="0" applyFont="1" applyFill="1" applyBorder="1"/>
    <xf numFmtId="0" fontId="1" fillId="2" borderId="2" xfId="0" applyFont="1" applyFill="1" applyBorder="1" applyAlignment="1">
      <alignment wrapText="1"/>
    </xf>
    <xf numFmtId="0" fontId="0" fillId="2" borderId="2" xfId="0" applyFill="1" applyBorder="1" applyAlignment="1">
      <alignment vertical="top"/>
    </xf>
    <xf numFmtId="0" fontId="0" fillId="2" borderId="2" xfId="0" applyFill="1" applyBorder="1" applyAlignment="1">
      <alignment vertical="top" wrapText="1"/>
    </xf>
    <xf numFmtId="0" fontId="0" fillId="0" borderId="2" xfId="0" applyBorder="1" applyAlignment="1">
      <alignment vertical="top"/>
    </xf>
    <xf numFmtId="0" fontId="0" fillId="0" borderId="2" xfId="0" applyBorder="1" applyAlignment="1">
      <alignment vertical="top" wrapText="1"/>
    </xf>
    <xf numFmtId="0" fontId="0" fillId="0" borderId="2" xfId="0" applyBorder="1"/>
    <xf numFmtId="0" fontId="2" fillId="0" borderId="2" xfId="1" applyBorder="1"/>
    <xf numFmtId="0" fontId="1" fillId="0" borderId="2" xfId="0" applyFont="1" applyBorder="1"/>
    <xf numFmtId="0" fontId="4" fillId="0" borderId="0" xfId="0" applyFont="1" applyAlignment="1">
      <alignment horizontal="left"/>
    </xf>
    <xf numFmtId="0" fontId="4" fillId="0" borderId="0" xfId="0" applyFont="1"/>
    <xf numFmtId="0" fontId="3" fillId="0" borderId="1" xfId="0" applyFont="1" applyBorder="1"/>
    <xf numFmtId="0" fontId="5" fillId="0" borderId="0" xfId="0" applyFont="1"/>
    <xf numFmtId="0" fontId="1" fillId="0" borderId="0" xfId="0" applyFont="1"/>
    <xf numFmtId="0" fontId="7" fillId="0" borderId="0" xfId="0" applyFont="1" applyAlignment="1">
      <alignment horizontal="left"/>
    </xf>
    <xf numFmtId="0" fontId="8" fillId="0" borderId="0" xfId="0" applyFont="1" applyAlignment="1">
      <alignment horizontal="left"/>
    </xf>
    <xf numFmtId="0" fontId="8" fillId="0" borderId="0" xfId="0" applyFont="1" applyAlignment="1">
      <alignment wrapText="1"/>
    </xf>
    <xf numFmtId="0" fontId="8" fillId="0" borderId="0" xfId="0" applyFont="1"/>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12" fillId="0" borderId="0" xfId="0" applyFont="1" applyAlignment="1">
      <alignment horizontal="left"/>
    </xf>
    <xf numFmtId="14" fontId="12" fillId="0" borderId="0" xfId="0" applyNumberFormat="1" applyFont="1" applyAlignment="1">
      <alignment horizontal="left" indent="2"/>
    </xf>
    <xf numFmtId="0" fontId="8" fillId="3" borderId="5" xfId="0" applyFont="1" applyFill="1" applyBorder="1"/>
    <xf numFmtId="0" fontId="15" fillId="0" borderId="0" xfId="0" applyFont="1" applyAlignment="1">
      <alignment horizontal="left"/>
    </xf>
    <xf numFmtId="0" fontId="16" fillId="0" borderId="0" xfId="0" applyFont="1" applyAlignment="1">
      <alignment horizontal="left"/>
    </xf>
    <xf numFmtId="0" fontId="16" fillId="0" borderId="0" xfId="0" applyFont="1" applyAlignment="1">
      <alignment wrapText="1"/>
    </xf>
    <xf numFmtId="0" fontId="16" fillId="0" borderId="0" xfId="0" applyFont="1"/>
    <xf numFmtId="0" fontId="17" fillId="0" borderId="0" xfId="0" applyFont="1" applyAlignment="1">
      <alignment horizontal="left"/>
    </xf>
    <xf numFmtId="0" fontId="16" fillId="0" borderId="2" xfId="0" applyFont="1" applyBorder="1"/>
    <xf numFmtId="44" fontId="16" fillId="0" borderId="2" xfId="2" applyFont="1" applyBorder="1"/>
    <xf numFmtId="44" fontId="16" fillId="0" borderId="0" xfId="2" applyFont="1"/>
    <xf numFmtId="0" fontId="19" fillId="0" borderId="3" xfId="0" applyFont="1" applyBorder="1"/>
    <xf numFmtId="44" fontId="19" fillId="0" borderId="4" xfId="2" applyFont="1" applyBorder="1"/>
    <xf numFmtId="0" fontId="16" fillId="0" borderId="8" xfId="0" applyFont="1" applyBorder="1"/>
    <xf numFmtId="0" fontId="16" fillId="0" borderId="9" xfId="0" applyFont="1" applyBorder="1"/>
    <xf numFmtId="44" fontId="0" fillId="2" borderId="2" xfId="0" applyNumberFormat="1" applyFill="1" applyBorder="1" applyAlignment="1">
      <alignment horizontal="right"/>
    </xf>
    <xf numFmtId="44" fontId="0" fillId="3" borderId="2" xfId="0" applyNumberFormat="1" applyFill="1" applyBorder="1" applyAlignment="1">
      <alignment horizontal="right"/>
    </xf>
    <xf numFmtId="0" fontId="0" fillId="2" borderId="0" xfId="0" applyFill="1" applyAlignment="1">
      <alignment vertical="top"/>
    </xf>
    <xf numFmtId="0" fontId="0" fillId="2" borderId="0" xfId="0" applyFill="1" applyAlignment="1">
      <alignment vertical="top" wrapText="1"/>
    </xf>
    <xf numFmtId="44" fontId="0" fillId="0" borderId="0" xfId="0" applyNumberFormat="1" applyAlignment="1">
      <alignment horizontal="right"/>
    </xf>
    <xf numFmtId="44" fontId="1" fillId="0" borderId="5" xfId="0" applyNumberFormat="1" applyFont="1" applyBorder="1" applyAlignment="1">
      <alignment horizontal="left"/>
    </xf>
    <xf numFmtId="44" fontId="0" fillId="0" borderId="5" xfId="0" applyNumberFormat="1" applyBorder="1" applyAlignment="1">
      <alignment horizontal="right"/>
    </xf>
    <xf numFmtId="44" fontId="0" fillId="3" borderId="2" xfId="0" applyNumberFormat="1" applyFill="1" applyBorder="1" applyAlignment="1">
      <alignment horizontal="right" wrapText="1"/>
    </xf>
    <xf numFmtId="0" fontId="11" fillId="3" borderId="3" xfId="0" applyFont="1" applyFill="1" applyBorder="1" applyAlignment="1">
      <alignment horizontal="right"/>
    </xf>
    <xf numFmtId="0" fontId="11" fillId="3" borderId="4" xfId="0" applyFont="1" applyFill="1" applyBorder="1" applyAlignment="1">
      <alignment horizontal="right"/>
    </xf>
    <xf numFmtId="0" fontId="11" fillId="3" borderId="8" xfId="0" applyFont="1" applyFill="1" applyBorder="1" applyAlignment="1">
      <alignment horizontal="left" wrapText="1"/>
    </xf>
    <xf numFmtId="0" fontId="11" fillId="3" borderId="9" xfId="0" applyFont="1" applyFill="1" applyBorder="1" applyAlignment="1">
      <alignment horizontal="left" wrapText="1"/>
    </xf>
    <xf numFmtId="0" fontId="13" fillId="0" borderId="6" xfId="0" applyFont="1" applyBorder="1" applyAlignment="1">
      <alignment horizontal="left" vertical="center"/>
    </xf>
    <xf numFmtId="0" fontId="13" fillId="0" borderId="7" xfId="0" applyFont="1" applyBorder="1" applyAlignment="1">
      <alignment horizontal="left" vertical="center"/>
    </xf>
    <xf numFmtId="0" fontId="11" fillId="3" borderId="6" xfId="0" applyFont="1" applyFill="1" applyBorder="1" applyAlignment="1">
      <alignment horizontal="left" wrapText="1"/>
    </xf>
    <xf numFmtId="0" fontId="11" fillId="3" borderId="7" xfId="0" applyFont="1" applyFill="1" applyBorder="1" applyAlignment="1">
      <alignment horizontal="left" wrapText="1"/>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1" fillId="3" borderId="3" xfId="0" applyFont="1" applyFill="1" applyBorder="1" applyAlignment="1">
      <alignment horizontal="left" wrapText="1"/>
    </xf>
    <xf numFmtId="0" fontId="11" fillId="3" borderId="4" xfId="0" applyFont="1" applyFill="1" applyBorder="1" applyAlignment="1">
      <alignment horizontal="left" wrapText="1"/>
    </xf>
    <xf numFmtId="0" fontId="13" fillId="0" borderId="8" xfId="0" applyFont="1" applyBorder="1" applyAlignment="1">
      <alignment horizontal="left"/>
    </xf>
    <xf numFmtId="0" fontId="13" fillId="0" borderId="9" xfId="0" applyFont="1" applyBorder="1" applyAlignment="1">
      <alignment horizontal="left"/>
    </xf>
    <xf numFmtId="0" fontId="1" fillId="4" borderId="10" xfId="0" applyFont="1" applyFill="1" applyBorder="1" applyAlignment="1">
      <alignment horizontal="center"/>
    </xf>
    <xf numFmtId="0" fontId="1" fillId="4" borderId="11" xfId="0" applyFont="1" applyFill="1" applyBorder="1" applyAlignment="1">
      <alignment horizontal="center"/>
    </xf>
    <xf numFmtId="0" fontId="1" fillId="4" borderId="12" xfId="0" applyFont="1" applyFill="1" applyBorder="1" applyAlignment="1">
      <alignment horizontal="center"/>
    </xf>
    <xf numFmtId="44" fontId="1" fillId="0" borderId="8" xfId="0" applyNumberFormat="1" applyFont="1" applyBorder="1" applyAlignment="1">
      <alignment horizontal="left"/>
    </xf>
    <xf numFmtId="44" fontId="1" fillId="0" borderId="9" xfId="0" applyNumberFormat="1" applyFont="1" applyBorder="1" applyAlignment="1">
      <alignment horizontal="left"/>
    </xf>
    <xf numFmtId="0" fontId="1" fillId="0" borderId="0" xfId="0" applyFont="1" applyAlignment="1">
      <alignment horizontal="right"/>
    </xf>
    <xf numFmtId="0" fontId="18" fillId="0" borderId="10" xfId="0" applyFont="1" applyBorder="1" applyAlignment="1">
      <alignment horizontal="left"/>
    </xf>
    <xf numFmtId="0" fontId="18" fillId="0" borderId="12" xfId="0" applyFont="1" applyBorder="1" applyAlignment="1">
      <alignment horizontal="left"/>
    </xf>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29</xdr:row>
      <xdr:rowOff>180975</xdr:rowOff>
    </xdr:to>
    <xdr:sp macro="" textlink="">
      <xdr:nvSpPr>
        <xdr:cNvPr id="2" name="TextBox 1">
          <a:extLst>
            <a:ext uri="{FF2B5EF4-FFF2-40B4-BE49-F238E27FC236}">
              <a16:creationId xmlns:a16="http://schemas.microsoft.com/office/drawing/2014/main" id="{980CC4FA-3A2C-4245-B638-859019D77107}"/>
            </a:ext>
          </a:extLst>
        </xdr:cNvPr>
        <xdr:cNvSpPr txBox="1"/>
      </xdr:nvSpPr>
      <xdr:spPr>
        <a:xfrm>
          <a:off x="0" y="0"/>
          <a:ext cx="7924800" cy="5705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SECTION 1: SPECIALIST PRE-CONDITIONS</a:t>
          </a:r>
        </a:p>
        <a:p>
          <a:r>
            <a:rPr lang="en-GB" sz="1100" b="0" i="0">
              <a:solidFill>
                <a:schemeClr val="dk1"/>
              </a:solidFill>
              <a:effectLst/>
              <a:latin typeface="+mn-lt"/>
              <a:ea typeface="+mn-ea"/>
              <a:cs typeface="+mn-cs"/>
            </a:rPr>
            <a:t>Prices and Rates Should Include for the Following:</a:t>
          </a:r>
        </a:p>
        <a:p>
          <a:r>
            <a:rPr lang="en-GB" sz="1100" b="0" i="0">
              <a:solidFill>
                <a:schemeClr val="dk1"/>
              </a:solidFill>
              <a:effectLst/>
              <a:latin typeface="+mn-lt"/>
              <a:ea typeface="+mn-ea"/>
              <a:cs typeface="+mn-cs"/>
            </a:rPr>
            <a:t>1.1 Items of equipment to be individually priced.</a:t>
          </a:r>
        </a:p>
        <a:p>
          <a:r>
            <a:rPr lang="en-GB" sz="1100" b="0" i="0">
              <a:solidFill>
                <a:schemeClr val="dk1"/>
              </a:solidFill>
              <a:effectLst/>
              <a:latin typeface="+mn-lt"/>
              <a:ea typeface="+mn-ea"/>
              <a:cs typeface="+mn-cs"/>
            </a:rPr>
            <a:t>1.2 Tender to be based upon the written specification only. The specified manufacturers for the equipment, counters and ventilation must be used and no alternatives will be accepted.</a:t>
          </a:r>
        </a:p>
        <a:p>
          <a:r>
            <a:rPr lang="en-GB" sz="1100" b="0" i="0">
              <a:solidFill>
                <a:schemeClr val="dk1"/>
              </a:solidFill>
              <a:effectLst/>
              <a:latin typeface="+mn-lt"/>
              <a:ea typeface="+mn-ea"/>
              <a:cs typeface="+mn-cs"/>
            </a:rPr>
            <a:t>1.3 An allowance must be made to attend an interview with the clients team.</a:t>
          </a:r>
        </a:p>
        <a:p>
          <a:r>
            <a:rPr lang="en-GB" sz="1100" b="0" i="0">
              <a:solidFill>
                <a:schemeClr val="dk1"/>
              </a:solidFill>
              <a:effectLst/>
              <a:latin typeface="+mn-lt"/>
              <a:ea typeface="+mn-ea"/>
              <a:cs typeface="+mn-cs"/>
            </a:rPr>
            <a:t>1.4 The sub-contractor must visit site to check all measurements prior to manufacture. It is the responsibility of the catering contractor that all items will fit.</a:t>
          </a:r>
        </a:p>
        <a:p>
          <a:r>
            <a:rPr lang="en-GB" sz="1100" b="0" i="0">
              <a:solidFill>
                <a:schemeClr val="dk1"/>
              </a:solidFill>
              <a:effectLst/>
              <a:latin typeface="+mn-lt"/>
              <a:ea typeface="+mn-ea"/>
              <a:cs typeface="+mn-cs"/>
            </a:rPr>
            <a:t>1.5 It is the responsibility of the catering equipment sub-contractor to check site access and confirm sizes will suit or alternatively to manufacture or assemble to suit site access.</a:t>
          </a:r>
        </a:p>
        <a:p>
          <a:r>
            <a:rPr lang="en-GB" sz="1100" b="0" i="0">
              <a:solidFill>
                <a:schemeClr val="dk1"/>
              </a:solidFill>
              <a:effectLst/>
              <a:latin typeface="+mn-lt"/>
              <a:ea typeface="+mn-ea"/>
              <a:cs typeface="+mn-cs"/>
            </a:rPr>
            <a:t>1.6 Drawings of stainless steel fabrication are to be provided to allow detailed design development and co-ordination.</a:t>
          </a:r>
        </a:p>
        <a:p>
          <a:r>
            <a:rPr lang="en-GB" sz="1100" b="0" i="0">
              <a:solidFill>
                <a:schemeClr val="dk1"/>
              </a:solidFill>
              <a:effectLst/>
              <a:latin typeface="+mn-lt"/>
              <a:ea typeface="+mn-ea"/>
              <a:cs typeface="+mn-cs"/>
            </a:rPr>
            <a:t>1.7 Within 7 days of appointment the equipment sub-contractor shall provide their own itemised layout drawing at a scale of 1:50 indicating all services and drainage connections.</a:t>
          </a:r>
        </a:p>
        <a:p>
          <a:r>
            <a:rPr lang="en-GB" sz="1100" b="0" i="0">
              <a:solidFill>
                <a:schemeClr val="dk1"/>
              </a:solidFill>
              <a:effectLst/>
              <a:latin typeface="+mn-lt"/>
              <a:ea typeface="+mn-ea"/>
              <a:cs typeface="+mn-cs"/>
            </a:rPr>
            <a:t>1.8 Specially fabricated equipment i.e. service counters and stainless steel fabrication including canopies will be inspected before being broken down for delivery to site. The sub-contactor is deemed to have allowed for all necessary costs in connection with this inspection within the tendered price.</a:t>
          </a:r>
        </a:p>
        <a:p>
          <a:r>
            <a:rPr lang="en-GB" sz="1100" b="0" i="0">
              <a:solidFill>
                <a:schemeClr val="dk1"/>
              </a:solidFill>
              <a:effectLst/>
              <a:latin typeface="+mn-lt"/>
              <a:ea typeface="+mn-ea"/>
              <a:cs typeface="+mn-cs"/>
            </a:rPr>
            <a:t>1.9 All equipment is to be supplied and installed in accordance with the programme provided by the Contractor.</a:t>
          </a:r>
        </a:p>
        <a:p>
          <a:r>
            <a:rPr lang="en-GB" sz="1100" b="0" i="0">
              <a:solidFill>
                <a:schemeClr val="dk1"/>
              </a:solidFill>
              <a:effectLst/>
              <a:latin typeface="+mn-lt"/>
              <a:ea typeface="+mn-ea"/>
              <a:cs typeface="+mn-cs"/>
            </a:rPr>
            <a:t>1.10 Delivery to site in proper protective casings</a:t>
          </a:r>
        </a:p>
        <a:p>
          <a:r>
            <a:rPr lang="en-GB" sz="1100" b="0" i="0">
              <a:solidFill>
                <a:schemeClr val="dk1"/>
              </a:solidFill>
              <a:effectLst/>
              <a:latin typeface="+mn-lt"/>
              <a:ea typeface="+mn-ea"/>
              <a:cs typeface="+mn-cs"/>
            </a:rPr>
            <a:t>1.11 Off-loading</a:t>
          </a:r>
        </a:p>
        <a:p>
          <a:r>
            <a:rPr lang="en-GB" sz="1100" b="0" i="0">
              <a:solidFill>
                <a:schemeClr val="dk1"/>
              </a:solidFill>
              <a:effectLst/>
              <a:latin typeface="+mn-lt"/>
              <a:ea typeface="+mn-ea"/>
              <a:cs typeface="+mn-cs"/>
            </a:rPr>
            <a:t>1.12 Distribution on site to final fixing location.</a:t>
          </a:r>
        </a:p>
        <a:p>
          <a:r>
            <a:rPr lang="en-GB" sz="1100" b="0" i="0">
              <a:solidFill>
                <a:schemeClr val="dk1"/>
              </a:solidFill>
              <a:effectLst/>
              <a:latin typeface="+mn-lt"/>
              <a:ea typeface="+mn-ea"/>
              <a:cs typeface="+mn-cs"/>
            </a:rPr>
            <a:t>1.13 Erection, assembly and installation of all items listed in the tender. All rubbish is to be removed from site.</a:t>
          </a:r>
        </a:p>
        <a:p>
          <a:r>
            <a:rPr lang="en-GB" sz="1100" b="0" i="0">
              <a:solidFill>
                <a:schemeClr val="dk1"/>
              </a:solidFill>
              <a:effectLst/>
              <a:latin typeface="+mn-lt"/>
              <a:ea typeface="+mn-ea"/>
              <a:cs typeface="+mn-cs"/>
            </a:rPr>
            <a:t>1.14 Provision of all necessary protective casings until practical completion.</a:t>
          </a:r>
        </a:p>
        <a:p>
          <a:r>
            <a:rPr lang="en-GB" sz="1100" b="0" i="0">
              <a:solidFill>
                <a:schemeClr val="dk1"/>
              </a:solidFill>
              <a:effectLst/>
              <a:latin typeface="+mn-lt"/>
              <a:ea typeface="+mn-ea"/>
              <a:cs typeface="+mn-cs"/>
            </a:rPr>
            <a:t>1.15 Testing and Commissioning. On completion of the installation the sub-contractor shall properly test, adjust and commission all items of equipment.</a:t>
          </a:r>
        </a:p>
        <a:p>
          <a:r>
            <a:rPr lang="en-GB" sz="1100" b="0" i="0">
              <a:solidFill>
                <a:schemeClr val="dk1"/>
              </a:solidFill>
              <a:effectLst/>
              <a:latin typeface="+mn-lt"/>
              <a:ea typeface="+mn-ea"/>
              <a:cs typeface="+mn-cs"/>
            </a:rPr>
            <a:t>1.16 Testing certificates must be issued within the O&amp; M manuals.</a:t>
          </a:r>
        </a:p>
        <a:p>
          <a:r>
            <a:rPr lang="en-GB" sz="1100" b="0" i="0">
              <a:solidFill>
                <a:schemeClr val="dk1"/>
              </a:solidFill>
              <a:effectLst/>
              <a:latin typeface="+mn-lt"/>
              <a:ea typeface="+mn-ea"/>
              <a:cs typeface="+mn-cs"/>
            </a:rPr>
            <a:t>1.17 Final clean with all protective coatings and wrappings removed (this does not have to be a hygienic clean).</a:t>
          </a:r>
        </a:p>
        <a:p>
          <a:r>
            <a:rPr lang="en-GB" sz="1100" b="0" i="0">
              <a:solidFill>
                <a:schemeClr val="dk1"/>
              </a:solidFill>
              <a:effectLst/>
              <a:latin typeface="+mn-lt"/>
              <a:ea typeface="+mn-ea"/>
              <a:cs typeface="+mn-cs"/>
            </a:rPr>
            <a:t>1.18 All equipment is to be supplied and installed in accordance with the programme provided by the Contractor.</a:t>
          </a:r>
        </a:p>
        <a:p>
          <a:r>
            <a:rPr lang="en-GB" sz="1100" b="0" i="0">
              <a:solidFill>
                <a:schemeClr val="dk1"/>
              </a:solidFill>
              <a:effectLst/>
              <a:latin typeface="+mn-lt"/>
              <a:ea typeface="+mn-ea"/>
              <a:cs typeface="+mn-cs"/>
            </a:rPr>
            <a:t>1.19 The Tender Drawing listed at the commencement of the equipment specification and included within this package together with any additional drawings which have been made available shall be deemed to have been examined and understood and shall be an integral part of the Form of Tender which equipment sub-contractors will be required to sign.</a:t>
          </a:r>
        </a:p>
        <a:p>
          <a:r>
            <a:rPr lang="en-GB" sz="1100" b="0" i="0">
              <a:solidFill>
                <a:schemeClr val="dk1"/>
              </a:solidFill>
              <a:effectLst/>
              <a:latin typeface="+mn-lt"/>
              <a:ea typeface="+mn-ea"/>
              <a:cs typeface="+mn-cs"/>
            </a:rPr>
            <a:t>1.20 Responsibility to check on site the drainage positions already installed by the main contractor are in correct positioning.</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2409824</xdr:colOff>
      <xdr:row>45</xdr:row>
      <xdr:rowOff>38100</xdr:rowOff>
    </xdr:from>
    <xdr:to>
      <xdr:col>7</xdr:col>
      <xdr:colOff>1047749</xdr:colOff>
      <xdr:row>53</xdr:row>
      <xdr:rowOff>152400</xdr:rowOff>
    </xdr:to>
    <xdr:sp macro="" textlink="">
      <xdr:nvSpPr>
        <xdr:cNvPr id="3" name="TextBox 2">
          <a:extLst>
            <a:ext uri="{FF2B5EF4-FFF2-40B4-BE49-F238E27FC236}">
              <a16:creationId xmlns:a16="http://schemas.microsoft.com/office/drawing/2014/main" id="{264FD838-FE34-460C-87EF-1279FC628F78}"/>
            </a:ext>
          </a:extLst>
        </xdr:cNvPr>
        <xdr:cNvSpPr txBox="1"/>
      </xdr:nvSpPr>
      <xdr:spPr>
        <a:xfrm>
          <a:off x="5714999" y="20907375"/>
          <a:ext cx="6524625" cy="16383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twoCellAnchor>
    <xdr:from>
      <xdr:col>0</xdr:col>
      <xdr:colOff>180975</xdr:colOff>
      <xdr:row>1</xdr:row>
      <xdr:rowOff>123826</xdr:rowOff>
    </xdr:from>
    <xdr:to>
      <xdr:col>4</xdr:col>
      <xdr:colOff>1171575</xdr:colOff>
      <xdr:row>7</xdr:row>
      <xdr:rowOff>47625</xdr:rowOff>
    </xdr:to>
    <xdr:sp macro="" textlink="">
      <xdr:nvSpPr>
        <xdr:cNvPr id="4" name="TextBox 3">
          <a:extLst>
            <a:ext uri="{FF2B5EF4-FFF2-40B4-BE49-F238E27FC236}">
              <a16:creationId xmlns:a16="http://schemas.microsoft.com/office/drawing/2014/main" id="{5708A064-7F55-4261-8AE0-7B57AC303F38}"/>
            </a:ext>
          </a:extLst>
        </xdr:cNvPr>
        <xdr:cNvSpPr txBox="1"/>
      </xdr:nvSpPr>
      <xdr:spPr>
        <a:xfrm>
          <a:off x="180975" y="314326"/>
          <a:ext cx="4295775" cy="106679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r>
            <a:rPr lang="en-GB" sz="1000" b="0" i="0" u="none" strike="noStrike" baseline="0">
              <a:solidFill>
                <a:schemeClr val="dk1"/>
              </a:solidFill>
              <a:latin typeface="+mn-lt"/>
              <a:ea typeface="+mn-ea"/>
              <a:cs typeface="+mn-cs"/>
            </a:rPr>
            <a:t>The itemised equipment detailed shall be sourced by the specified suppliers only and comply with the foregoing general requirements and materials specification in all cases, unless specifically stated otherwise. </a:t>
          </a:r>
        </a:p>
        <a:p>
          <a:r>
            <a:rPr lang="en-GB" sz="1000" b="0" i="0" u="none" strike="noStrike" baseline="0">
              <a:solidFill>
                <a:schemeClr val="dk1"/>
              </a:solidFill>
              <a:latin typeface="+mn-lt"/>
              <a:ea typeface="+mn-ea"/>
              <a:cs typeface="+mn-cs"/>
            </a:rPr>
            <a:t>All equipment and fabrication shall be of a high quality and consistent with good workmanship.</a:t>
          </a:r>
          <a:endParaRPr lang="en-GB" sz="1000"/>
        </a:p>
      </xdr:txBody>
    </xdr:sp>
    <xdr:clientData/>
  </xdr:twoCellAnchor>
  <xdr:twoCellAnchor>
    <xdr:from>
      <xdr:col>4</xdr:col>
      <xdr:colOff>1352550</xdr:colOff>
      <xdr:row>1</xdr:row>
      <xdr:rowOff>47625</xdr:rowOff>
    </xdr:from>
    <xdr:to>
      <xdr:col>7</xdr:col>
      <xdr:colOff>881743</xdr:colOff>
      <xdr:row>7</xdr:row>
      <xdr:rowOff>142875</xdr:rowOff>
    </xdr:to>
    <xdr:sp macro="" textlink="">
      <xdr:nvSpPr>
        <xdr:cNvPr id="2" name="TextBox 3">
          <a:extLst>
            <a:ext uri="{FF2B5EF4-FFF2-40B4-BE49-F238E27FC236}">
              <a16:creationId xmlns:a16="http://schemas.microsoft.com/office/drawing/2014/main" id="{F929158F-FC68-42F2-A328-BC4A7C29A6B3}"/>
            </a:ext>
          </a:extLst>
        </xdr:cNvPr>
        <xdr:cNvSpPr txBox="1"/>
      </xdr:nvSpPr>
      <xdr:spPr>
        <a:xfrm>
          <a:off x="4657725" y="238125"/>
          <a:ext cx="7415893" cy="12382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pPr algn="l"/>
          <a:r>
            <a:rPr lang="en-GB" sz="10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pPr algn="l"/>
          <a:r>
            <a:rPr lang="en-GB" sz="1000" b="0" i="0" u="none" strike="noStrike">
              <a:solidFill>
                <a:schemeClr val="dk1"/>
              </a:solidFill>
              <a:effectLst/>
              <a:latin typeface="+mn-lt"/>
              <a:ea typeface="+mn-ea"/>
              <a:cs typeface="+mn-cs"/>
            </a:rPr>
            <a:t>All equipment supplied, and its installation, shall conform to the appropriate British Standards for m</a:t>
          </a:r>
          <a:r>
            <a:rPr lang="en-GB" sz="1000" b="0" i="0">
              <a:solidFill>
                <a:schemeClr val="dk1"/>
              </a:solidFill>
              <a:effectLst/>
              <a:latin typeface="+mn-lt"/>
              <a:ea typeface="+mn-ea"/>
              <a:cs typeface="+mn-cs"/>
            </a:rPr>
            <a:t>aterials, manufacture and testing</a:t>
          </a:r>
        </a:p>
        <a:p>
          <a:pPr algn="l"/>
          <a:r>
            <a:rPr lang="en-GB" sz="10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pPr algn="l"/>
          <a:r>
            <a:rPr lang="en-GB" sz="10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hyperlink" Target="mailto:laurence.hookway@ifse.co.uk"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60C7B-8628-4857-9B1B-CDA6CD20F600}">
  <sheetPr>
    <tabColor rgb="FFFFFF00"/>
  </sheetPr>
  <dimension ref="A1:F12"/>
  <sheetViews>
    <sheetView tabSelected="1" workbookViewId="0">
      <selection activeCell="C10" sqref="C10:D10"/>
    </sheetView>
  </sheetViews>
  <sheetFormatPr defaultColWidth="9.140625" defaultRowHeight="15" x14ac:dyDescent="0.25"/>
  <cols>
    <col min="1" max="2" width="9.140625" style="20"/>
    <col min="3" max="3" width="19.42578125" style="20" customWidth="1"/>
    <col min="4" max="16384" width="9.140625" style="20"/>
  </cols>
  <sheetData>
    <row r="1" spans="1:6" ht="26.25" x14ac:dyDescent="0.4">
      <c r="A1" s="17" t="s">
        <v>109</v>
      </c>
      <c r="B1" s="18"/>
      <c r="C1" s="19"/>
      <c r="F1" s="19"/>
    </row>
    <row r="2" spans="1:6" ht="15.75" x14ac:dyDescent="0.25">
      <c r="A2" s="21" t="s">
        <v>110</v>
      </c>
      <c r="B2" s="18"/>
      <c r="C2" s="19"/>
      <c r="F2" s="19"/>
    </row>
    <row r="3" spans="1:6" ht="15.75" x14ac:dyDescent="0.25">
      <c r="A3" s="21"/>
      <c r="B3" s="18"/>
      <c r="C3" s="19"/>
      <c r="F3" s="19"/>
    </row>
    <row r="4" spans="1:6" ht="15.75" x14ac:dyDescent="0.25">
      <c r="A4" s="21" t="s">
        <v>116</v>
      </c>
      <c r="B4" s="18"/>
      <c r="C4" s="19"/>
      <c r="F4" s="19"/>
    </row>
    <row r="5" spans="1:6" ht="15.75" x14ac:dyDescent="0.25">
      <c r="A5" s="21"/>
      <c r="B5" s="18"/>
      <c r="C5" s="19"/>
      <c r="F5" s="19"/>
    </row>
    <row r="6" spans="1:6" ht="15.75" x14ac:dyDescent="0.25">
      <c r="A6" s="22" t="s">
        <v>104</v>
      </c>
      <c r="B6" s="23"/>
      <c r="C6" s="19"/>
      <c r="F6" s="19"/>
    </row>
    <row r="7" spans="1:6" ht="15.75" thickBot="1" x14ac:dyDescent="0.3">
      <c r="A7" s="24"/>
      <c r="B7" s="25"/>
      <c r="C7" s="19"/>
      <c r="F7" s="19"/>
    </row>
    <row r="8" spans="1:6" ht="15.75" thickBot="1" x14ac:dyDescent="0.3">
      <c r="A8" s="51" t="s">
        <v>105</v>
      </c>
      <c r="B8" s="52"/>
      <c r="C8" s="53" t="s">
        <v>128</v>
      </c>
      <c r="D8" s="54"/>
      <c r="F8" s="19"/>
    </row>
    <row r="9" spans="1:6" ht="15.75" thickBot="1" x14ac:dyDescent="0.3">
      <c r="A9" s="55" t="s">
        <v>106</v>
      </c>
      <c r="B9" s="56"/>
      <c r="C9" s="57" t="s">
        <v>129</v>
      </c>
      <c r="D9" s="58"/>
      <c r="F9" s="19"/>
    </row>
    <row r="10" spans="1:6" ht="15.75" thickBot="1" x14ac:dyDescent="0.3">
      <c r="A10" s="59" t="s">
        <v>107</v>
      </c>
      <c r="B10" s="60"/>
      <c r="C10" s="49" t="s">
        <v>124</v>
      </c>
      <c r="D10" s="50"/>
      <c r="F10" s="19"/>
    </row>
    <row r="11" spans="1:6" ht="15.75" thickBot="1" x14ac:dyDescent="0.3">
      <c r="A11" s="18"/>
      <c r="C11" s="19"/>
      <c r="F11" s="19"/>
    </row>
    <row r="12" spans="1:6" ht="15.75" thickBot="1" x14ac:dyDescent="0.3">
      <c r="A12" s="18"/>
      <c r="B12" s="26"/>
      <c r="C12" s="47" t="s">
        <v>108</v>
      </c>
      <c r="D12" s="48"/>
      <c r="F12" s="19"/>
    </row>
  </sheetData>
  <mergeCells count="7">
    <mergeCell ref="C12:D12"/>
    <mergeCell ref="C10:D10"/>
    <mergeCell ref="A8:B8"/>
    <mergeCell ref="C8:D8"/>
    <mergeCell ref="A9:B9"/>
    <mergeCell ref="C9:D9"/>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3523B-3960-4C15-BBEF-C33C98A42EFA}">
  <dimension ref="A1"/>
  <sheetViews>
    <sheetView workbookViewId="0">
      <selection activeCell="H34" sqref="H34"/>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BF187-39E7-42E4-AF14-40D3D50CED65}">
  <dimension ref="A1:C4"/>
  <sheetViews>
    <sheetView workbookViewId="0">
      <selection activeCell="D4" sqref="D4"/>
    </sheetView>
  </sheetViews>
  <sheetFormatPr defaultRowHeight="15" x14ac:dyDescent="0.25"/>
  <cols>
    <col min="1" max="1" width="9.5703125" bestFit="1" customWidth="1"/>
    <col min="2" max="2" width="13.140625" bestFit="1" customWidth="1"/>
    <col min="3" max="3" width="28" bestFit="1" customWidth="1"/>
  </cols>
  <sheetData>
    <row r="1" spans="1:3" x14ac:dyDescent="0.25">
      <c r="A1" t="s">
        <v>112</v>
      </c>
    </row>
    <row r="3" spans="1:3" x14ac:dyDescent="0.25">
      <c r="A3" s="11" t="s">
        <v>99</v>
      </c>
      <c r="B3" s="11" t="s">
        <v>100</v>
      </c>
      <c r="C3" s="11" t="s">
        <v>101</v>
      </c>
    </row>
    <row r="4" spans="1:3" x14ac:dyDescent="0.25">
      <c r="A4" s="9" t="s">
        <v>102</v>
      </c>
      <c r="B4" s="9" t="s">
        <v>130</v>
      </c>
      <c r="C4" s="10" t="s">
        <v>131</v>
      </c>
    </row>
  </sheetData>
  <hyperlinks>
    <hyperlink ref="C4" r:id="rId1" xr:uid="{47839199-6444-49B7-BCB6-87DC85C36AD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0:H56"/>
  <sheetViews>
    <sheetView workbookViewId="0">
      <selection activeCell="G30" sqref="G30"/>
    </sheetView>
  </sheetViews>
  <sheetFormatPr defaultRowHeight="15" x14ac:dyDescent="0.25"/>
  <cols>
    <col min="1" max="1" width="9.85546875" bestFit="1" customWidth="1"/>
    <col min="3" max="3" width="16.140625" style="1" customWidth="1"/>
    <col min="4" max="4" width="14.42578125" customWidth="1"/>
    <col min="5" max="5" width="37.7109375" bestFit="1" customWidth="1"/>
    <col min="6" max="6" width="69.7109375" style="1" customWidth="1"/>
    <col min="7" max="7" width="11.140625" bestFit="1" customWidth="1"/>
    <col min="8" max="8" width="15.7109375" customWidth="1"/>
  </cols>
  <sheetData>
    <row r="10" spans="1:8" x14ac:dyDescent="0.25">
      <c r="A10" s="12"/>
      <c r="B10" s="13" t="s">
        <v>111</v>
      </c>
    </row>
    <row r="11" spans="1:8" ht="18.75" x14ac:dyDescent="0.3">
      <c r="A11" s="14"/>
      <c r="B11" s="14"/>
      <c r="C11" s="14"/>
      <c r="D11" s="14"/>
      <c r="E11" s="14"/>
      <c r="F11" s="14"/>
      <c r="G11" s="14"/>
      <c r="H11" s="14"/>
    </row>
    <row r="12" spans="1:8" s="2" customFormat="1" x14ac:dyDescent="0.25">
      <c r="A12" s="3" t="s">
        <v>0</v>
      </c>
      <c r="B12" s="3" t="s">
        <v>4</v>
      </c>
      <c r="C12" s="4" t="s">
        <v>1</v>
      </c>
      <c r="D12" s="3" t="s">
        <v>2</v>
      </c>
      <c r="E12" s="3" t="s">
        <v>3</v>
      </c>
      <c r="F12" s="4" t="s">
        <v>5</v>
      </c>
      <c r="G12" s="3" t="s">
        <v>6</v>
      </c>
      <c r="H12" s="3" t="s">
        <v>103</v>
      </c>
    </row>
    <row r="13" spans="1:8" s="16" customFormat="1" x14ac:dyDescent="0.25">
      <c r="A13" s="61" t="s">
        <v>119</v>
      </c>
      <c r="B13" s="62"/>
      <c r="C13" s="62"/>
      <c r="D13" s="62"/>
      <c r="E13" s="62"/>
      <c r="F13" s="62"/>
      <c r="G13" s="62"/>
      <c r="H13" s="63"/>
    </row>
    <row r="14" spans="1:8" ht="60" x14ac:dyDescent="0.25">
      <c r="A14" s="5" t="s">
        <v>26</v>
      </c>
      <c r="B14" s="5" t="s">
        <v>8</v>
      </c>
      <c r="C14" s="6" t="s">
        <v>15</v>
      </c>
      <c r="D14" s="5" t="s">
        <v>27</v>
      </c>
      <c r="E14" s="5" t="s">
        <v>72</v>
      </c>
      <c r="F14" s="6" t="s">
        <v>70</v>
      </c>
      <c r="G14" s="40">
        <v>859.56</v>
      </c>
      <c r="H14" s="39">
        <f>B14*G14</f>
        <v>1719.12</v>
      </c>
    </row>
    <row r="15" spans="1:8" ht="60" x14ac:dyDescent="0.25">
      <c r="A15" s="5" t="s">
        <v>28</v>
      </c>
      <c r="B15" s="5" t="s">
        <v>11</v>
      </c>
      <c r="C15" s="6" t="s">
        <v>15</v>
      </c>
      <c r="D15" s="5" t="s">
        <v>29</v>
      </c>
      <c r="E15" s="5" t="s">
        <v>71</v>
      </c>
      <c r="F15" s="6" t="s">
        <v>73</v>
      </c>
      <c r="G15" s="40">
        <v>224.77</v>
      </c>
      <c r="H15" s="39">
        <f t="shared" ref="H15:H39" si="0">B15*G15</f>
        <v>899.08</v>
      </c>
    </row>
    <row r="16" spans="1:8" ht="107.45" customHeight="1" x14ac:dyDescent="0.25">
      <c r="A16" s="5" t="s">
        <v>30</v>
      </c>
      <c r="B16" s="5" t="s">
        <v>9</v>
      </c>
      <c r="C16" s="6" t="s">
        <v>15</v>
      </c>
      <c r="D16" s="5" t="s">
        <v>10</v>
      </c>
      <c r="E16" s="5" t="s">
        <v>68</v>
      </c>
      <c r="F16" s="6" t="s">
        <v>69</v>
      </c>
      <c r="G16" s="40">
        <v>833.63</v>
      </c>
      <c r="H16" s="39">
        <f t="shared" si="0"/>
        <v>833.63</v>
      </c>
    </row>
    <row r="17" spans="1:8" ht="30" x14ac:dyDescent="0.25">
      <c r="A17" s="7"/>
      <c r="B17" s="7" t="s">
        <v>9</v>
      </c>
      <c r="C17" s="8" t="s">
        <v>13</v>
      </c>
      <c r="D17" s="7"/>
      <c r="E17" s="7"/>
      <c r="F17" s="8" t="s">
        <v>113</v>
      </c>
      <c r="G17" s="46" t="s">
        <v>125</v>
      </c>
      <c r="H17" s="39" t="s">
        <v>126</v>
      </c>
    </row>
    <row r="18" spans="1:8" ht="60" x14ac:dyDescent="0.25">
      <c r="A18" s="5" t="s">
        <v>31</v>
      </c>
      <c r="B18" s="5" t="s">
        <v>11</v>
      </c>
      <c r="C18" s="6" t="s">
        <v>15</v>
      </c>
      <c r="D18" s="5" t="s">
        <v>27</v>
      </c>
      <c r="E18" s="5" t="s">
        <v>72</v>
      </c>
      <c r="F18" s="6" t="s">
        <v>32</v>
      </c>
      <c r="G18" s="40">
        <v>1389.38</v>
      </c>
      <c r="H18" s="39">
        <f t="shared" si="0"/>
        <v>5557.52</v>
      </c>
    </row>
    <row r="19" spans="1:8" ht="60" x14ac:dyDescent="0.25">
      <c r="A19" s="5" t="s">
        <v>33</v>
      </c>
      <c r="B19" s="5" t="s">
        <v>11</v>
      </c>
      <c r="C19" s="6" t="s">
        <v>15</v>
      </c>
      <c r="D19" s="5" t="s">
        <v>34</v>
      </c>
      <c r="E19" s="5" t="s">
        <v>74</v>
      </c>
      <c r="F19" s="6" t="s">
        <v>35</v>
      </c>
      <c r="G19" s="40">
        <v>342.1</v>
      </c>
      <c r="H19" s="39">
        <f t="shared" si="0"/>
        <v>1368.4</v>
      </c>
    </row>
    <row r="20" spans="1:8" x14ac:dyDescent="0.25">
      <c r="A20" s="5" t="s">
        <v>36</v>
      </c>
      <c r="B20" s="5" t="s">
        <v>7</v>
      </c>
      <c r="C20" s="6"/>
      <c r="D20" s="5"/>
      <c r="E20" s="5" t="s">
        <v>12</v>
      </c>
      <c r="F20" s="6" t="s">
        <v>12</v>
      </c>
      <c r="G20" s="40">
        <v>0</v>
      </c>
      <c r="H20" s="39">
        <f t="shared" si="0"/>
        <v>0</v>
      </c>
    </row>
    <row r="21" spans="1:8" ht="60" x14ac:dyDescent="0.25">
      <c r="A21" s="5" t="s">
        <v>37</v>
      </c>
      <c r="B21" s="5" t="s">
        <v>39</v>
      </c>
      <c r="C21" s="6" t="s">
        <v>15</v>
      </c>
      <c r="D21" s="5" t="s">
        <v>38</v>
      </c>
      <c r="E21" s="5" t="s">
        <v>75</v>
      </c>
      <c r="F21" s="6" t="s">
        <v>40</v>
      </c>
      <c r="G21" s="40">
        <v>102.75</v>
      </c>
      <c r="H21" s="39">
        <f t="shared" si="0"/>
        <v>2466</v>
      </c>
    </row>
    <row r="22" spans="1:8" x14ac:dyDescent="0.25">
      <c r="A22" s="5" t="s">
        <v>41</v>
      </c>
      <c r="B22" s="5" t="s">
        <v>7</v>
      </c>
      <c r="C22" s="6"/>
      <c r="D22" s="5"/>
      <c r="E22" s="5" t="s">
        <v>12</v>
      </c>
      <c r="F22" s="6" t="s">
        <v>12</v>
      </c>
      <c r="G22" s="40">
        <v>0</v>
      </c>
      <c r="H22" s="39">
        <f t="shared" si="0"/>
        <v>0</v>
      </c>
    </row>
    <row r="23" spans="1:8" ht="60" x14ac:dyDescent="0.25">
      <c r="A23" s="5" t="s">
        <v>42</v>
      </c>
      <c r="B23" s="5" t="s">
        <v>14</v>
      </c>
      <c r="C23" s="6" t="s">
        <v>15</v>
      </c>
      <c r="D23" s="5" t="s">
        <v>43</v>
      </c>
      <c r="E23" s="5" t="s">
        <v>77</v>
      </c>
      <c r="F23" s="6" t="s">
        <v>76</v>
      </c>
      <c r="G23" s="40">
        <v>648.38</v>
      </c>
      <c r="H23" s="39">
        <f t="shared" si="0"/>
        <v>3241.9</v>
      </c>
    </row>
    <row r="24" spans="1:8" ht="60" x14ac:dyDescent="0.25">
      <c r="A24" s="5" t="s">
        <v>44</v>
      </c>
      <c r="B24" s="5" t="s">
        <v>46</v>
      </c>
      <c r="C24" s="6" t="s">
        <v>15</v>
      </c>
      <c r="D24" s="5" t="s">
        <v>45</v>
      </c>
      <c r="E24" s="5" t="s">
        <v>78</v>
      </c>
      <c r="F24" s="6" t="s">
        <v>79</v>
      </c>
      <c r="G24" s="40">
        <v>154.38</v>
      </c>
      <c r="H24" s="39">
        <f t="shared" si="0"/>
        <v>7101.48</v>
      </c>
    </row>
    <row r="25" spans="1:8" ht="60" x14ac:dyDescent="0.25">
      <c r="A25" s="5" t="s">
        <v>47</v>
      </c>
      <c r="B25" s="5" t="s">
        <v>14</v>
      </c>
      <c r="C25" s="6" t="s">
        <v>15</v>
      </c>
      <c r="D25" s="5" t="s">
        <v>34</v>
      </c>
      <c r="E25" s="5" t="s">
        <v>80</v>
      </c>
      <c r="F25" s="6" t="s">
        <v>81</v>
      </c>
      <c r="G25" s="40">
        <v>214.89</v>
      </c>
      <c r="H25" s="39">
        <f t="shared" si="0"/>
        <v>1074.4499999999998</v>
      </c>
    </row>
    <row r="26" spans="1:8" ht="60" x14ac:dyDescent="0.25">
      <c r="A26" s="5" t="s">
        <v>48</v>
      </c>
      <c r="B26" s="5" t="s">
        <v>49</v>
      </c>
      <c r="C26" s="6" t="s">
        <v>15</v>
      </c>
      <c r="D26" s="5" t="s">
        <v>34</v>
      </c>
      <c r="E26" s="5" t="s">
        <v>82</v>
      </c>
      <c r="F26" s="6" t="s">
        <v>83</v>
      </c>
      <c r="G26" s="40">
        <v>172.9</v>
      </c>
      <c r="H26" s="39">
        <f t="shared" si="0"/>
        <v>1729</v>
      </c>
    </row>
    <row r="27" spans="1:8" ht="30" x14ac:dyDescent="0.25">
      <c r="A27" s="5" t="s">
        <v>50</v>
      </c>
      <c r="B27" s="5" t="s">
        <v>52</v>
      </c>
      <c r="C27" s="6" t="s">
        <v>15</v>
      </c>
      <c r="D27" s="5" t="s">
        <v>51</v>
      </c>
      <c r="E27" s="5" t="s">
        <v>84</v>
      </c>
      <c r="F27" s="6" t="s">
        <v>53</v>
      </c>
      <c r="G27" s="40">
        <v>75.34</v>
      </c>
      <c r="H27" s="39">
        <f t="shared" si="0"/>
        <v>1506.8000000000002</v>
      </c>
    </row>
    <row r="28" spans="1:8" ht="60" x14ac:dyDescent="0.25">
      <c r="A28" s="5" t="s">
        <v>54</v>
      </c>
      <c r="B28" s="5" t="s">
        <v>11</v>
      </c>
      <c r="C28" s="6" t="s">
        <v>15</v>
      </c>
      <c r="D28" s="5" t="s">
        <v>55</v>
      </c>
      <c r="E28" s="5" t="s">
        <v>86</v>
      </c>
      <c r="F28" s="6" t="s">
        <v>85</v>
      </c>
      <c r="G28" s="40">
        <v>2093.33</v>
      </c>
      <c r="H28" s="39">
        <f t="shared" si="0"/>
        <v>8373.32</v>
      </c>
    </row>
    <row r="29" spans="1:8" ht="45" x14ac:dyDescent="0.25">
      <c r="A29" s="7" t="s">
        <v>56</v>
      </c>
      <c r="B29" s="7" t="s">
        <v>58</v>
      </c>
      <c r="C29" s="8" t="s">
        <v>114</v>
      </c>
      <c r="D29" s="7" t="s">
        <v>57</v>
      </c>
      <c r="E29" s="7" t="s">
        <v>87</v>
      </c>
      <c r="F29" s="8" t="s">
        <v>115</v>
      </c>
      <c r="G29" s="40">
        <v>257.52999999999997</v>
      </c>
      <c r="H29" s="39">
        <f t="shared" si="0"/>
        <v>12361.439999999999</v>
      </c>
    </row>
    <row r="30" spans="1:8" ht="75" x14ac:dyDescent="0.25">
      <c r="A30" s="5" t="s">
        <v>59</v>
      </c>
      <c r="B30" s="5" t="s">
        <v>14</v>
      </c>
      <c r="C30" s="6" t="s">
        <v>15</v>
      </c>
      <c r="D30" s="5" t="s">
        <v>43</v>
      </c>
      <c r="E30" s="5" t="s">
        <v>88</v>
      </c>
      <c r="F30" s="6" t="s">
        <v>89</v>
      </c>
      <c r="G30" s="40">
        <v>850.92</v>
      </c>
      <c r="H30" s="39">
        <f t="shared" si="0"/>
        <v>4254.5999999999995</v>
      </c>
    </row>
    <row r="31" spans="1:8" ht="75" x14ac:dyDescent="0.25">
      <c r="A31" s="5" t="s">
        <v>60</v>
      </c>
      <c r="B31" s="5" t="s">
        <v>11</v>
      </c>
      <c r="C31" s="6" t="s">
        <v>15</v>
      </c>
      <c r="D31" s="5" t="s">
        <v>43</v>
      </c>
      <c r="E31" s="5" t="s">
        <v>90</v>
      </c>
      <c r="F31" s="6" t="s">
        <v>91</v>
      </c>
      <c r="G31" s="40">
        <v>1142.3800000000001</v>
      </c>
      <c r="H31" s="39">
        <f t="shared" si="0"/>
        <v>4569.5200000000004</v>
      </c>
    </row>
    <row r="32" spans="1:8" ht="75" x14ac:dyDescent="0.25">
      <c r="A32" s="5" t="s">
        <v>61</v>
      </c>
      <c r="B32" s="5" t="s">
        <v>25</v>
      </c>
      <c r="C32" s="6" t="s">
        <v>15</v>
      </c>
      <c r="D32" s="5" t="s">
        <v>43</v>
      </c>
      <c r="E32" s="5" t="s">
        <v>92</v>
      </c>
      <c r="F32" s="6" t="s">
        <v>93</v>
      </c>
      <c r="G32" s="40" t="s">
        <v>127</v>
      </c>
      <c r="H32" s="39" t="s">
        <v>126</v>
      </c>
    </row>
    <row r="33" spans="1:8" ht="60" x14ac:dyDescent="0.25">
      <c r="A33" s="5" t="s">
        <v>62</v>
      </c>
      <c r="B33" s="5" t="s">
        <v>25</v>
      </c>
      <c r="C33" s="6" t="s">
        <v>15</v>
      </c>
      <c r="D33" s="5" t="s">
        <v>10</v>
      </c>
      <c r="E33" s="5" t="s">
        <v>94</v>
      </c>
      <c r="F33" s="6" t="s">
        <v>63</v>
      </c>
      <c r="G33" s="40">
        <v>461.89</v>
      </c>
      <c r="H33" s="39">
        <f t="shared" si="0"/>
        <v>2771.34</v>
      </c>
    </row>
    <row r="34" spans="1:8" ht="60" x14ac:dyDescent="0.25">
      <c r="A34" s="5" t="s">
        <v>64</v>
      </c>
      <c r="B34" s="5" t="s">
        <v>11</v>
      </c>
      <c r="C34" s="6" t="s">
        <v>15</v>
      </c>
      <c r="D34" s="5" t="s">
        <v>34</v>
      </c>
      <c r="E34" s="5" t="s">
        <v>95</v>
      </c>
      <c r="F34" s="6" t="s">
        <v>96</v>
      </c>
      <c r="G34" s="40">
        <v>150.41999999999999</v>
      </c>
      <c r="H34" s="39">
        <f t="shared" si="0"/>
        <v>601.67999999999995</v>
      </c>
    </row>
    <row r="35" spans="1:8" ht="90" x14ac:dyDescent="0.25">
      <c r="A35" s="5" t="s">
        <v>65</v>
      </c>
      <c r="B35" s="5" t="s">
        <v>9</v>
      </c>
      <c r="C35" s="6" t="s">
        <v>15</v>
      </c>
      <c r="D35" s="5" t="s">
        <v>10</v>
      </c>
      <c r="E35" s="5" t="s">
        <v>97</v>
      </c>
      <c r="F35" s="6" t="s">
        <v>66</v>
      </c>
      <c r="G35" s="40">
        <v>5248.75</v>
      </c>
      <c r="H35" s="39">
        <f t="shared" si="0"/>
        <v>5248.75</v>
      </c>
    </row>
    <row r="36" spans="1:8" ht="30" x14ac:dyDescent="0.25">
      <c r="A36" s="5" t="s">
        <v>16</v>
      </c>
      <c r="B36" s="5" t="s">
        <v>9</v>
      </c>
      <c r="C36" s="6" t="s">
        <v>15</v>
      </c>
      <c r="D36" s="6" t="s">
        <v>17</v>
      </c>
      <c r="E36" s="5" t="s">
        <v>98</v>
      </c>
      <c r="F36" s="6" t="s">
        <v>18</v>
      </c>
      <c r="G36" s="40">
        <v>10374</v>
      </c>
      <c r="H36" s="39">
        <f t="shared" si="0"/>
        <v>10374</v>
      </c>
    </row>
    <row r="37" spans="1:8" x14ac:dyDescent="0.25">
      <c r="A37" s="7"/>
      <c r="B37" s="7" t="s">
        <v>9</v>
      </c>
      <c r="C37" s="8" t="s">
        <v>15</v>
      </c>
      <c r="D37" s="8"/>
      <c r="E37" s="7"/>
      <c r="F37" s="8" t="s">
        <v>67</v>
      </c>
      <c r="G37" s="40">
        <v>444.6</v>
      </c>
      <c r="H37" s="39">
        <f t="shared" si="0"/>
        <v>444.6</v>
      </c>
    </row>
    <row r="38" spans="1:8" ht="30" x14ac:dyDescent="0.25">
      <c r="A38" s="5" t="s">
        <v>19</v>
      </c>
      <c r="B38" s="5" t="s">
        <v>9</v>
      </c>
      <c r="C38" s="6" t="s">
        <v>120</v>
      </c>
      <c r="D38" s="6" t="s">
        <v>20</v>
      </c>
      <c r="E38" s="5" t="s">
        <v>20</v>
      </c>
      <c r="F38" s="6" t="s">
        <v>21</v>
      </c>
      <c r="G38" s="40">
        <v>3300</v>
      </c>
      <c r="H38" s="39">
        <f t="shared" si="0"/>
        <v>3300</v>
      </c>
    </row>
    <row r="39" spans="1:8" ht="30" x14ac:dyDescent="0.25">
      <c r="A39" s="5" t="s">
        <v>22</v>
      </c>
      <c r="B39" s="5" t="s">
        <v>9</v>
      </c>
      <c r="C39" s="6" t="s">
        <v>120</v>
      </c>
      <c r="D39" s="6" t="s">
        <v>23</v>
      </c>
      <c r="E39" s="5" t="s">
        <v>23</v>
      </c>
      <c r="F39" s="6" t="s">
        <v>24</v>
      </c>
      <c r="G39" s="40">
        <v>2895</v>
      </c>
      <c r="H39" s="39">
        <f t="shared" si="0"/>
        <v>2895</v>
      </c>
    </row>
    <row r="40" spans="1:8" ht="15.75" thickBot="1" x14ac:dyDescent="0.3">
      <c r="A40" s="41"/>
      <c r="B40" s="41"/>
      <c r="C40" s="42"/>
      <c r="D40" s="42"/>
      <c r="E40" s="41"/>
      <c r="F40" s="42"/>
      <c r="G40" s="43"/>
      <c r="H40" s="43"/>
    </row>
    <row r="41" spans="1:8" ht="15.75" thickBot="1" x14ac:dyDescent="0.3">
      <c r="A41" s="41"/>
      <c r="B41" s="41"/>
      <c r="C41" s="42"/>
      <c r="D41" s="42"/>
      <c r="E41" s="41"/>
      <c r="F41" s="42"/>
      <c r="G41" s="44" t="s">
        <v>122</v>
      </c>
      <c r="H41" s="45">
        <f>SUM(H14:H39)</f>
        <v>82691.63</v>
      </c>
    </row>
    <row r="42" spans="1:8" ht="15.75" thickBot="1" x14ac:dyDescent="0.3">
      <c r="A42" s="41"/>
      <c r="B42" s="41"/>
      <c r="C42" s="42"/>
      <c r="D42" s="42"/>
      <c r="E42" s="41"/>
      <c r="F42" s="42"/>
      <c r="G42" s="64" t="s">
        <v>118</v>
      </c>
      <c r="H42" s="65"/>
    </row>
    <row r="43" spans="1:8" x14ac:dyDescent="0.25">
      <c r="A43" s="41"/>
      <c r="B43" s="41"/>
      <c r="C43" s="42"/>
      <c r="D43" s="42"/>
      <c r="E43" s="41"/>
      <c r="F43" s="42"/>
      <c r="G43" s="43"/>
      <c r="H43" s="43"/>
    </row>
    <row r="44" spans="1:8" x14ac:dyDescent="0.25">
      <c r="F44" s="66" t="s">
        <v>123</v>
      </c>
      <c r="G44" s="66"/>
      <c r="H44" s="66"/>
    </row>
    <row r="54" spans="6:6" x14ac:dyDescent="0.25">
      <c r="F54" s="15"/>
    </row>
    <row r="55" spans="6:6" x14ac:dyDescent="0.25">
      <c r="F55" s="15"/>
    </row>
    <row r="56" spans="6:6" x14ac:dyDescent="0.25">
      <c r="F56" s="15"/>
    </row>
  </sheetData>
  <mergeCells count="3">
    <mergeCell ref="A13:H13"/>
    <mergeCell ref="G42:H42"/>
    <mergeCell ref="F44:H4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C36CF-4931-453F-AE3E-27D34FF4DCB0}">
  <dimension ref="A1:F10"/>
  <sheetViews>
    <sheetView workbookViewId="0">
      <selection activeCell="E12" sqref="E12"/>
    </sheetView>
  </sheetViews>
  <sheetFormatPr defaultColWidth="9.140625" defaultRowHeight="15" x14ac:dyDescent="0.25"/>
  <cols>
    <col min="1" max="1" width="20.28515625" style="30" customWidth="1"/>
    <col min="2" max="2" width="17.28515625" style="30" customWidth="1"/>
    <col min="3" max="16384" width="9.140625" style="30"/>
  </cols>
  <sheetData>
    <row r="1" spans="1:6" ht="26.25" x14ac:dyDescent="0.4">
      <c r="A1" s="27" t="s">
        <v>109</v>
      </c>
      <c r="B1" s="28"/>
      <c r="C1" s="29"/>
    </row>
    <row r="2" spans="1:6" ht="15.75" x14ac:dyDescent="0.25">
      <c r="A2" s="31" t="s">
        <v>110</v>
      </c>
      <c r="B2" s="28"/>
      <c r="C2" s="29"/>
    </row>
    <row r="3" spans="1:6" ht="15.75" x14ac:dyDescent="0.25">
      <c r="A3" s="31"/>
      <c r="B3" s="28"/>
      <c r="C3" s="29"/>
    </row>
    <row r="4" spans="1:6" ht="15.75" x14ac:dyDescent="0.25">
      <c r="A4" s="31" t="s">
        <v>116</v>
      </c>
      <c r="B4" s="28"/>
      <c r="C4" s="29"/>
      <c r="F4" s="29"/>
    </row>
    <row r="6" spans="1:6" ht="15.75" x14ac:dyDescent="0.25">
      <c r="A6" s="67" t="s">
        <v>117</v>
      </c>
      <c r="B6" s="68"/>
    </row>
    <row r="7" spans="1:6" x14ac:dyDescent="0.25">
      <c r="A7" s="32" t="s">
        <v>102</v>
      </c>
      <c r="B7" s="33">
        <f>'Furniture Specification'!H41</f>
        <v>82691.63</v>
      </c>
    </row>
    <row r="8" spans="1:6" ht="15.75" thickBot="1" x14ac:dyDescent="0.3">
      <c r="B8" s="34"/>
    </row>
    <row r="9" spans="1:6" ht="15.75" thickBot="1" x14ac:dyDescent="0.3">
      <c r="A9" s="35" t="s">
        <v>121</v>
      </c>
      <c r="B9" s="36">
        <f>SUM(B7:B7)</f>
        <v>82691.63</v>
      </c>
    </row>
    <row r="10" spans="1:6" ht="15.75" thickBot="1" x14ac:dyDescent="0.3">
      <c r="A10" s="37" t="s">
        <v>118</v>
      </c>
      <c r="B10" s="38"/>
    </row>
  </sheetData>
  <mergeCells count="1">
    <mergeCell ref="A6: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800A2AD1EFE24AABBA72062635B1D9" ma:contentTypeVersion="15" ma:contentTypeDescription="Create a new document." ma:contentTypeScope="" ma:versionID="a1817ab4d955930c53d50932f80d5f59">
  <xsd:schema xmlns:xsd="http://www.w3.org/2001/XMLSchema" xmlns:xs="http://www.w3.org/2001/XMLSchema" xmlns:p="http://schemas.microsoft.com/office/2006/metadata/properties" xmlns:ns2="f2184d97-a2cd-4cb2-8fdc-f51c1a2f5c07" xmlns:ns3="006b44fa-5b81-427c-9ef0-e6bcef38418d" targetNamespace="http://schemas.microsoft.com/office/2006/metadata/properties" ma:root="true" ma:fieldsID="6afc2b1c1625ba7b6a90f171a0118efa" ns2:_="" ns3:_="">
    <xsd:import namespace="f2184d97-a2cd-4cb2-8fdc-f51c1a2f5c07"/>
    <xsd:import namespace="006b44fa-5b81-427c-9ef0-e6bcef38418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184d97-a2cd-4cb2-8fdc-f51c1a2f5c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0d5d1d4-ff84-4479-abf8-07c43068d1c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6b44fa-5b81-427c-9ef0-e6bcef38418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9da18b2-d2a9-46f6-88b5-e1139477e585}" ma:internalName="TaxCatchAll" ma:showField="CatchAllData" ma:web="006b44fa-5b81-427c-9ef0-e6bcef38418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f2184d97-a2cd-4cb2-8fdc-f51c1a2f5c07" xsi:nil="true"/>
    <SharedWithUsers xmlns="006b44fa-5b81-427c-9ef0-e6bcef38418d">
      <UserInfo>
        <DisplayName/>
        <AccountId xsi:nil="true"/>
        <AccountType/>
      </UserInfo>
    </SharedWithUsers>
    <lcf76f155ced4ddcb4097134ff3c332f xmlns="f2184d97-a2cd-4cb2-8fdc-f51c1a2f5c07">
      <Terms xmlns="http://schemas.microsoft.com/office/infopath/2007/PartnerControls"/>
    </lcf76f155ced4ddcb4097134ff3c332f>
    <TaxCatchAll xmlns="006b44fa-5b81-427c-9ef0-e6bcef38418d" xsi:nil="true"/>
  </documentManagement>
</p:properties>
</file>

<file path=customXml/itemProps1.xml><?xml version="1.0" encoding="utf-8"?>
<ds:datastoreItem xmlns:ds="http://schemas.openxmlformats.org/officeDocument/2006/customXml" ds:itemID="{11F63ABA-282C-4F8E-92C1-7E70AE77DA77}">
  <ds:schemaRefs>
    <ds:schemaRef ds:uri="http://schemas.microsoft.com/sharepoint/v3/contenttype/forms"/>
  </ds:schemaRefs>
</ds:datastoreItem>
</file>

<file path=customXml/itemProps2.xml><?xml version="1.0" encoding="utf-8"?>
<ds:datastoreItem xmlns:ds="http://schemas.openxmlformats.org/officeDocument/2006/customXml" ds:itemID="{EFF33668-B887-4693-831C-77864B38E5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184d97-a2cd-4cb2-8fdc-f51c1a2f5c07"/>
    <ds:schemaRef ds:uri="006b44fa-5b81-427c-9ef0-e6bcef3841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372873-8566-4827-96C5-5511BFDCA36B}">
  <ds:schemaRefs>
    <ds:schemaRef ds:uri="http://schemas.microsoft.com/office/2006/metadata/properties"/>
    <ds:schemaRef ds:uri="http://schemas.microsoft.com/office/infopath/2007/PartnerControls"/>
    <ds:schemaRef ds:uri="f2184d97-a2cd-4cb2-8fdc-f51c1a2f5c07"/>
    <ds:schemaRef ds:uri="006b44fa-5b81-427c-9ef0-e6bcef3841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Title</vt:lpstr>
      <vt:lpstr>Terms</vt:lpstr>
      <vt:lpstr>Approved Manufacturers</vt:lpstr>
      <vt:lpstr>Furniture Specification</vt: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Laurence Hookway</cp:lastModifiedBy>
  <dcterms:created xsi:type="dcterms:W3CDTF">2024-04-25T14:07:16Z</dcterms:created>
  <dcterms:modified xsi:type="dcterms:W3CDTF">2024-05-01T09:29:18Z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2.1.1</vt:lpwstr>
  </property>
  <property fmtid="{D5CDD505-2E9C-101B-9397-08002B2CF9AE}" pid="4" name="MediaServiceImageTags">
    <vt:lpwstr/>
  </property>
</Properties>
</file>